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4" r:id="rId1"/>
    <sheet name="SEDAFinancial" sheetId="1" r:id="rId2"/>
    <sheet name="SEDAPerfom" sheetId="2" r:id="rId3"/>
    <sheet name="SEDAPersonnel" sheetId="3" r:id="rId4"/>
  </sheets>
  <definedNames>
    <definedName name="_Hlk124327259" localSheetId="2">SEDAPerfom!$B$13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<sst xmlns="http://schemas.openxmlformats.org/spreadsheetml/2006/main" count="266" uniqueCount="152">
  <si>
    <t>Table 36.15 Small Enterprise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</si>
  <si>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</si>
  <si>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</si>
  <si>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</si>
  <si>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</si>
  <si>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</si>
  <si>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</si>
  <si>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</si>
  <si>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</si>
  <si>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</si>
  <si>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</si>
  <si>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</si>
  <si>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</si>
  <si>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</si>
  <si>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</si>
  <si>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</si>
  <si>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</si>
  <si>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Township, rural and informal business</t>
  </si>
  <si>
    <t>Business competitiveness and viability</t>
  </si>
  <si>
    <t>Total</t>
  </si>
  <si>
    <t>Table 36.16 Small Enterprise Development Agency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</si>
  <si>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</si>
  <si>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</si>
  <si>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</si>
  <si>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</si>
  <si>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</si>
  <si>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</si>
  <si>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</si>
  <si>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</si>
  <si>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</si>
  <si>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</si>
  <si>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</si>
  <si>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</si>
  <si>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</si>
  <si>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</si>
  <si>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</si>
  <si>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</si>
  <si>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</si>
  <si>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</si>
  <si>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</si>
  <si>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</si>
  <si>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</si>
  <si>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</si>
  <si>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</si>
  <si>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</si>
  <si>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</si>
  <si>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</si>
  <si>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</si>
  <si>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</si>
  <si>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</si>
  <si>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</si>
  <si>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</si>
  <si>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</si>
  <si>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</si>
  <si>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</si>
  <si>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</si>
  <si>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</si>
  <si>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</si>
  <si>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</si>
  <si>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</si>
  <si>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</si>
  <si>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</si>
  <si>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</si>
  <si>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</si>
  <si>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</si>
  <si>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Small Business Development</t>
  </si>
  <si>
    <t>Table 36.14 Small Enterprise Development Agency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</si>
  <si>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</si>
  <si>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</si>
  <si>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</si>
  <si>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</si>
  <si>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</si>
  <si>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</si>
  <si>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36.17 Small Enterprise Development Agency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</si>
  <si>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</si>
  <si>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</si>
  <si>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</si>
  <si>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</si>
  <si>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</si>
  <si>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</si>
  <si>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</si>
  <si>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</si>
  <si>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</si>
  <si>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</si>
  <si>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Small Enterprise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</si>
  <si>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</si>
  <si>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</si>
  <si>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</si>
  <si>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</si>
  <si>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</si>
  <si>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</si>
  <si>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</si>
  <si>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</si>
  <si>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</si>
  <si>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</si>
  <si>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Number of SMMEs and cooperatives reached through entrepreneurship awareness sessions per year</t>
  </si>
  <si>
    <t xml:space="preserve">Township, rural and informal  business </t>
  </si>
  <si>
    <t>Priority 2: Economic transformation and job creation</t>
  </si>
  <si>
    <t>18 000</t>
  </si>
  <si>
    <t>20 000</t>
  </si>
  <si>
    <t>26 250</t>
  </si>
  <si>
    <t>27 563</t>
  </si>
  <si>
    <t>Number of township and rural businesses supported per year</t>
  </si>
  <si>
    <t xml:space="preserve">Township, rural and informal business </t>
  </si>
  <si>
    <t>28 000</t>
  </si>
  <si>
    <t>16 000</t>
  </si>
  <si>
    <t>21 333</t>
  </si>
  <si>
    <t>Percentage implementation of the ecosystem development plan per year</t>
  </si>
  <si>
    <t>Number of SMMEs and cooperatives supported to participate in local markets per year</t>
  </si>
  <si>
    <t xml:space="preserve">Business competitiveness and viability </t>
  </si>
  <si>
    <t>2 500</t>
  </si>
  <si>
    <t>2 000</t>
  </si>
  <si>
    <t>3 000</t>
  </si>
  <si>
    <t>3 500</t>
  </si>
  <si>
    <t>Number of SMMEs and cooperatives supported to be international market-ready per year</t>
  </si>
  <si>
    <t>1 000</t>
  </si>
  <si>
    <t>Number of SMMEs and cooperatives supported through trade missions per year</t>
  </si>
  <si>
    <t>Number of SMMEs and cooperatives assisted through incubation programmes per year</t>
  </si>
  <si>
    <t>3 269</t>
  </si>
  <si>
    <t>2 800</t>
  </si>
  <si>
    <t>3 200</t>
  </si>
  <si>
    <t>Number of SMMEs and cooperatives assisted through the technological transfer assistance programme per year</t>
  </si>
  <si>
    <t>Number of SMMEs and cooperatives assisted with quality assurance per year</t>
  </si>
  <si>
    <t xml:space="preserve"> 3 000</t>
  </si>
  <si>
    <t>Number of SMMEs and cooperatives assisted with productivity improvement per year</t>
  </si>
  <si>
    <t>3 820</t>
  </si>
  <si>
    <t xml:space="preserve">Number of SMMEs and cooperatives per year with a minimum turnover increase of 5 per cent </t>
  </si>
  <si>
    <t>1 200</t>
  </si>
  <si>
    <t>1 400</t>
  </si>
  <si>
    <t>Number of jobs created per year</t>
  </si>
  <si>
    <t>2 292</t>
  </si>
  <si>
    <t>5 176</t>
  </si>
  <si>
    <t>4 000</t>
  </si>
  <si>
    <t>4 500</t>
  </si>
  <si>
    <t>5 000</t>
  </si>
  <si>
    <t>5 500</t>
  </si>
  <si>
    <t xml:space="preserve">Number of jobs sustained per year </t>
  </si>
  <si>
    <t>6 000</t>
  </si>
  <si>
    <t>8 000</t>
  </si>
  <si>
    <t>10 000</t>
  </si>
  <si>
    <t>12 000</t>
  </si>
  <si>
    <t>Number of SMMEs and cooperatives supported with training, mentorship and coaching per year</t>
  </si>
  <si>
    <t>20 500</t>
  </si>
  <si>
    <t>21 000</t>
  </si>
  <si>
    <t>21 500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</si>
  <si>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</si>
  <si>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</si>
  <si>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1. No historical data available.</t>
  </si>
  <si>
    <t>2. Indicator discontinued.</t>
  </si>
  <si>
    <t>Entity name</t>
  </si>
  <si>
    <t>Table name</t>
  </si>
  <si>
    <t xml:space="preserve"> Small Enterprise Development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</si>
</sst>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</cellStyleXfs>
  <cellXfs count="243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11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0" xfId="3" applyNumberFormat="1" applyFont="1" applyBorder="1" applyAlignment="1">
      <alignment horizontal="right" vertical="top"/>
    </xf>
    <xf numFmtId="168" fontId="9" fillId="4" borderId="20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2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3" xfId="2" applyNumberFormat="1" applyFont="1" applyFill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5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20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3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9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3" xfId="3" applyNumberFormat="1" applyFont="1" applyFill="1" applyBorder="1" applyAlignment="1">
      <alignment horizontal="right" vertical="top"/>
    </xf>
    <xf numFmtId="168" fontId="9" fillId="4" borderId="24" xfId="3" applyNumberFormat="1" applyFont="1" applyFill="1" applyBorder="1" applyAlignment="1">
      <alignment horizontal="right" vertical="top"/>
    </xf>
    <xf numFmtId="167" fontId="10" fillId="0" borderId="19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0" fontId="12" fillId="3" borderId="7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4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6" applyFont="1" applyBorder="1" applyAlignment="1">
      <alignment horizontal="left" wrapText="1"/>
    </xf>
    <xf numFmtId="0" fontId="14" fillId="0" borderId="23" xfId="6" applyFont="1" applyBorder="1" applyAlignment="1">
      <alignment horizontal="left" wrapText="1"/>
    </xf>
    <xf numFmtId="0" fontId="14" fillId="0" borderId="24" xfId="6" applyFont="1" applyBorder="1" applyAlignment="1">
      <alignment horizontal="left" wrapText="1"/>
    </xf>
    <xf numFmtId="0" fontId="14" fillId="0" borderId="5" xfId="6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2" xfId="8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6" xfId="8" applyFont="1" applyBorder="1" applyAlignment="1">
      <alignment horizontal="right" wrapText="1"/>
    </xf>
    <xf numFmtId="164" fontId="9" fillId="0" borderId="20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8" applyFont="1" applyAlignment="1">
      <alignment horizontal="right" vertical="top"/>
    </xf>
    <xf numFmtId="0" fontId="9" fillId="0" borderId="25" xfId="8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2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2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2" xfId="3" applyNumberFormat="1" applyFont="1" applyBorder="1" applyAlignment="1">
      <alignment vertical="top" wrapText="1"/>
    </xf>
    <xf numFmtId="168" fontId="9" fillId="4" borderId="13" xfId="9" applyNumberFormat="1" applyFont="1" applyFill="1" applyBorder="1" applyAlignment="1" applyProtection="1">
      <alignment horizontal="right" vertical="top" wrapText="1"/>
    </xf>
    <xf numFmtId="0" fontId="18" fillId="0" borderId="25" xfId="10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2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9" applyNumberFormat="1" applyFont="1" applyFill="1" applyBorder="1" applyAlignment="1" applyProtection="1">
      <alignment horizontal="right" vertical="top" wrapText="1"/>
    </xf>
    <xf numFmtId="168" fontId="10" fillId="4" borderId="19" xfId="9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5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9" applyNumberFormat="1" applyFont="1" applyFill="1" applyBorder="1" applyAlignment="1" applyProtection="1">
      <alignment horizontal="right" vertical="top" wrapText="1"/>
    </xf>
    <xf numFmtId="168" fontId="10" fillId="4" borderId="12" xfId="9" applyNumberFormat="1" applyFont="1" applyFill="1" applyBorder="1" applyAlignment="1" applyProtection="1">
      <alignment horizontal="right" vertical="top" wrapText="1"/>
    </xf>
    <xf numFmtId="0" fontId="18" fillId="0" borderId="30" xfId="10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9" applyNumberFormat="1" applyFont="1" applyFill="1" applyBorder="1" applyAlignment="1" applyProtection="1">
      <alignment horizontal="right" vertical="top" wrapText="1"/>
    </xf>
    <xf numFmtId="168" fontId="10" fillId="4" borderId="29" xfId="9" applyNumberFormat="1" applyFont="1" applyFill="1" applyBorder="1" applyAlignment="1" applyProtection="1">
      <alignment horizontal="right" vertical="top" wrapText="1"/>
    </xf>
    <xf numFmtId="0" fontId="19" fillId="3" borderId="0" xfId="10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9" applyNumberFormat="1" applyFont="1" applyFill="1" applyBorder="1" applyAlignment="1" applyProtection="1">
      <alignment horizontal="right" vertical="top" wrapText="1"/>
    </xf>
    <xf numFmtId="1" fontId="19" fillId="0" borderId="0" xfId="10" applyNumberFormat="1" applyFont="1" applyAlignment="1">
      <alignment vertical="top"/>
    </xf>
    <xf numFmtId="0" fontId="15" fillId="0" borderId="25" xfId="6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5" borderId="19" xfId="4" quotePrefix="1" applyFont="1" applyFill="1" applyBorder="1" applyAlignment="1">
      <alignment horizontal="right" vertical="top" wrapText="1"/>
    </xf>
    <xf numFmtId="0" fontId="14" fillId="5" borderId="13" xfId="4" quotePrefix="1" applyFont="1" applyFill="1" applyBorder="1" applyAlignment="1">
      <alignment horizontal="right" vertical="top" wrapText="1"/>
    </xf>
    <xf numFmtId="0" fontId="7" fillId="0" borderId="0" xfId="7" applyFont="1" applyBorder="1"/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15" fillId="0" borderId="0" xfId="7" applyFont="1" applyBorder="1"/>
    <xf numFmtId="0" fontId="22" fillId="0" borderId="0" xfId="0" applyFont="1"/>
    <xf numFmtId="0" fontId="23" fillId="0" borderId="0" xfId="11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5" applyFont="1" applyBorder="1" applyAlignment="1">
      <alignment horizontal="left"/>
    </xf>
    <xf numFmtId="0" fontId="14" fillId="0" borderId="6" xfId="6" applyFont="1" applyBorder="1" applyAlignment="1">
      <alignment horizontal="center"/>
    </xf>
    <xf numFmtId="0" fontId="14" fillId="0" borderId="3" xfId="6" applyFont="1" applyBorder="1" applyAlignment="1">
      <alignment horizontal="center"/>
    </xf>
    <xf numFmtId="0" fontId="14" fillId="0" borderId="4" xfId="6" applyFont="1" applyBorder="1" applyAlignment="1">
      <alignment horizontal="center"/>
    </xf>
    <xf numFmtId="0" fontId="14" fillId="0" borderId="6" xfId="6" applyFont="1" applyBorder="1" applyAlignment="1">
      <alignment horizontal="center" wrapText="1"/>
    </xf>
    <xf numFmtId="0" fontId="14" fillId="0" borderId="3" xfId="6" applyFont="1" applyBorder="1" applyAlignment="1">
      <alignment horizont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2" borderId="20" xfId="3" quotePrefix="1" applyNumberFormat="1" applyFont="1" applyFill="1" applyBorder="1" applyAlignment="1">
      <alignment horizontal="right" wrapText="1"/>
    </xf>
    <xf numFmtId="164" fontId="9" fillId="4" borderId="24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</cellXfs>
  <cellStyles count="12">
    <cellStyle name="Hyperlink" xfId="11" builtinId="8"/>
    <cellStyle name="Normal" xfId="0" builtinId="0"/>
    <cellStyle name="Normal 10" xfId="10"/>
    <cellStyle name="Normal 15" xfId="4"/>
    <cellStyle name="Normal_Book1 2" xfId="7"/>
    <cellStyle name="Normal_DBSA_PE30.2009N 2 2" xfId="2"/>
    <cellStyle name="Normal_DBSA_PE30.2009N 3 2" xfId="5"/>
    <cellStyle name="Normal_Link to db 2 2" xfId="3"/>
    <cellStyle name="Normal_Link to db 3 2" xfId="6"/>
    <cellStyle name="Normal_Revenue Tables 2 2 2" xfId="8"/>
    <cellStyle name="Percent" xfId="1" builtinId="5"/>
    <cellStyle name="Percent 2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showGridLines="0" tabSelected="1" workbookViewId="0">
      <selection activeCell="A9" sqref="A9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6" t="s">
        <v>149</v>
      </c>
      <c r="B1" s="136" t="s">
        <v>150</v>
      </c>
    </row>
    <row r="2" spans="1:2" x14ac:dyDescent="0.25">
      <c r="A2" t="s">
        <v>151</v>
      </c>
      <c r="B2" s="215" t="s">
        <v>0</v>
      </c>
    </row>
    <row r="3" spans="1:2" x14ac:dyDescent="0.25">
      <c r="B3" s="215" t="s">
        <v>20</v>
      </c>
    </row>
    <row r="4" spans="1:2" x14ac:dyDescent="0.25">
      <c r="B4" s="215" t="s">
        <v>66</v>
      </c>
    </row>
    <row r="5" spans="1:2" x14ac:dyDescent="0.25">
      <c r="B5" s="215" t="s">
        <v>73</v>
      </c>
    </row>
  </sheetData>
  <hyperlinks>
    <hyperlink ref="B2" location="SEDAFinancial!B2" display="SEDAFinancial!B2"/>
    <hyperlink ref="B3" location="SEDAFinancial!B10" display="SEDAFinancial!B10"/>
    <hyperlink ref="B4" location="SEDAPerfom!B2" display="SEDAPerfom!B2"/>
    <hyperlink ref="B5" location="SEDAPersonnel!B2" display="SED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65</v>
      </c>
      <c r="AB1">
        <f>SUMPRODUCT(LEN(B2)-LEN(SUBSTITUTE(B2,{1,2,3,4,5,6,7,8,9,0},"")))</f>
        <v>4</v>
      </c>
    </row>
    <row r="2" spans="2:28" x14ac:dyDescent="0.25">
      <c r="B2" s="216" t="s">
        <v>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17" t="s">
        <v>11</v>
      </c>
      <c r="H4" s="218"/>
      <c r="I4" s="12" t="s">
        <v>12</v>
      </c>
      <c r="J4" s="12" t="s">
        <v>13</v>
      </c>
      <c r="K4" s="12" t="s">
        <v>14</v>
      </c>
      <c r="L4" s="217" t="s">
        <v>15</v>
      </c>
      <c r="M4" s="219"/>
    </row>
    <row r="5" spans="2:28" x14ac:dyDescent="0.25">
      <c r="B5" s="14" t="s">
        <v>16</v>
      </c>
      <c r="C5" s="15">
        <v>168.636</v>
      </c>
      <c r="D5" s="15">
        <v>167.29900000000001</v>
      </c>
      <c r="E5" s="15">
        <v>182.60231511000001</v>
      </c>
      <c r="F5" s="16">
        <v>199.43220000000002</v>
      </c>
      <c r="G5" s="17">
        <v>5.8000000000000003E-2</v>
      </c>
      <c r="H5" s="17">
        <v>0.191</v>
      </c>
      <c r="I5" s="15">
        <v>208.5762</v>
      </c>
      <c r="J5" s="15">
        <v>217.25710000000001</v>
      </c>
      <c r="K5" s="15">
        <v>227.3561</v>
      </c>
      <c r="L5" s="17">
        <v>4.4999999999999998E-2</v>
      </c>
      <c r="M5" s="18">
        <v>0.23</v>
      </c>
    </row>
    <row r="6" spans="2:28" x14ac:dyDescent="0.25">
      <c r="B6" s="14" t="s">
        <v>17</v>
      </c>
      <c r="C6" s="15">
        <v>473.71699999999998</v>
      </c>
      <c r="D6" s="15">
        <v>409.91300000000001</v>
      </c>
      <c r="E6" s="15">
        <v>524.79600000000005</v>
      </c>
      <c r="F6" s="16">
        <v>569.13800000000003</v>
      </c>
      <c r="G6" s="17">
        <v>6.3E-2</v>
      </c>
      <c r="H6" s="17">
        <v>0.52</v>
      </c>
      <c r="I6" s="15">
        <v>452.51600000000002</v>
      </c>
      <c r="J6" s="15">
        <v>473.17599999999999</v>
      </c>
      <c r="K6" s="15">
        <v>495.87</v>
      </c>
      <c r="L6" s="17">
        <v>-4.4999999999999998E-2</v>
      </c>
      <c r="M6" s="19">
        <v>0.53400000000000003</v>
      </c>
    </row>
    <row r="7" spans="2:28" x14ac:dyDescent="0.25">
      <c r="B7" s="14" t="s">
        <v>18</v>
      </c>
      <c r="C7" s="15">
        <v>273.77300000000002</v>
      </c>
      <c r="D7" s="15">
        <v>171.441</v>
      </c>
      <c r="E7" s="15">
        <v>456.07600000000002</v>
      </c>
      <c r="F7" s="16">
        <v>238.887</v>
      </c>
      <c r="G7" s="17">
        <v>-4.3999999999999997E-2</v>
      </c>
      <c r="H7" s="17">
        <v>0.28899999999999998</v>
      </c>
      <c r="I7" s="15">
        <v>203.74010000000001</v>
      </c>
      <c r="J7" s="15">
        <v>213.01320000000001</v>
      </c>
      <c r="K7" s="15">
        <v>220.471</v>
      </c>
      <c r="L7" s="17">
        <v>-2.5999999999999999E-2</v>
      </c>
      <c r="M7" s="19">
        <v>0.23599999999999999</v>
      </c>
    </row>
    <row r="8" spans="2:28" x14ac:dyDescent="0.25">
      <c r="B8" s="20" t="s">
        <v>19</v>
      </c>
      <c r="C8" s="21">
        <v>916.12599999999998</v>
      </c>
      <c r="D8" s="21">
        <v>748.65300000000002</v>
      </c>
      <c r="E8" s="21">
        <v>1163.4743151100001</v>
      </c>
      <c r="F8" s="22">
        <v>1007.4572000000001</v>
      </c>
      <c r="G8" s="23">
        <v>3.2000000000000001E-2</v>
      </c>
      <c r="H8" s="24">
        <v>1</v>
      </c>
      <c r="I8" s="21">
        <v>864.83230000000003</v>
      </c>
      <c r="J8" s="21">
        <v>903.44629999999995</v>
      </c>
      <c r="K8" s="21">
        <v>943.69709999999998</v>
      </c>
      <c r="L8" s="25">
        <v>-2.1999999999999999E-2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16" t="s">
        <v>20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20" t="s">
        <v>11</v>
      </c>
      <c r="H12" s="221"/>
      <c r="I12" s="40" t="s">
        <v>12</v>
      </c>
      <c r="J12" s="40" t="s">
        <v>13</v>
      </c>
      <c r="K12" s="40" t="s">
        <v>14</v>
      </c>
      <c r="L12" s="220" t="s">
        <v>15</v>
      </c>
      <c r="M12" s="222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135.03800000000001</v>
      </c>
      <c r="D14" s="49">
        <v>120.292</v>
      </c>
      <c r="E14" s="49">
        <v>119.46599999999999</v>
      </c>
      <c r="F14" s="50">
        <v>91.257999999999996</v>
      </c>
      <c r="G14" s="51">
        <v>-0.122</v>
      </c>
      <c r="H14" s="51">
        <v>0.126</v>
      </c>
      <c r="I14" s="49">
        <v>5</v>
      </c>
      <c r="J14" s="49">
        <v>5</v>
      </c>
      <c r="K14" s="49">
        <v>5</v>
      </c>
      <c r="L14" s="51">
        <v>-0.62</v>
      </c>
      <c r="M14" s="52">
        <v>2.7E-2</v>
      </c>
    </row>
    <row r="15" spans="2:28" x14ac:dyDescent="0.25">
      <c r="B15" s="53" t="s">
        <v>24</v>
      </c>
      <c r="C15" s="54">
        <v>135.03800000000001</v>
      </c>
      <c r="D15" s="55">
        <v>120.292</v>
      </c>
      <c r="E15" s="56">
        <v>119.46599999999999</v>
      </c>
      <c r="F15" s="56">
        <v>91.257999999999996</v>
      </c>
      <c r="G15" s="57">
        <v>-0.122</v>
      </c>
      <c r="H15" s="57">
        <v>0.126</v>
      </c>
      <c r="I15" s="55">
        <v>5</v>
      </c>
      <c r="J15" s="55">
        <v>5</v>
      </c>
      <c r="K15" s="56">
        <v>5</v>
      </c>
      <c r="L15" s="57">
        <v>-0.62</v>
      </c>
      <c r="M15" s="57">
        <v>2.7E-2</v>
      </c>
    </row>
    <row r="16" spans="2:28" x14ac:dyDescent="0.25">
      <c r="B16" s="58" t="s">
        <v>25</v>
      </c>
      <c r="C16" s="49">
        <v>817.35699999999997</v>
      </c>
      <c r="D16" s="49">
        <v>747.43200000000002</v>
      </c>
      <c r="E16" s="49">
        <v>782.76700000000005</v>
      </c>
      <c r="F16" s="59">
        <v>916.19899999999996</v>
      </c>
      <c r="G16" s="60">
        <v>3.9E-2</v>
      </c>
      <c r="H16" s="60">
        <v>0.874</v>
      </c>
      <c r="I16" s="49">
        <v>859.83199999999999</v>
      </c>
      <c r="J16" s="49">
        <v>898.44600000000003</v>
      </c>
      <c r="K16" s="49">
        <v>938.697</v>
      </c>
      <c r="L16" s="60">
        <v>8.0000000000000002E-3</v>
      </c>
      <c r="M16" s="61">
        <v>0.97299999999999998</v>
      </c>
    </row>
    <row r="17" spans="2:13" x14ac:dyDescent="0.25">
      <c r="B17" s="62" t="s">
        <v>26</v>
      </c>
      <c r="C17" s="63">
        <v>952.39499999999998</v>
      </c>
      <c r="D17" s="63">
        <v>867.72400000000005</v>
      </c>
      <c r="E17" s="64">
        <v>902.23300000000006</v>
      </c>
      <c r="F17" s="64">
        <v>1007.457</v>
      </c>
      <c r="G17" s="65">
        <v>1.9E-2</v>
      </c>
      <c r="H17" s="65">
        <v>1</v>
      </c>
      <c r="I17" s="63">
        <v>864.83199999999999</v>
      </c>
      <c r="J17" s="63">
        <v>903.44600000000003</v>
      </c>
      <c r="K17" s="64">
        <v>943.697</v>
      </c>
      <c r="L17" s="65">
        <v>-2.1999999999999999E-2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916.12600000000009</v>
      </c>
      <c r="D19" s="49">
        <v>748.65300000000013</v>
      </c>
      <c r="E19" s="49">
        <v>1163.4743151099999</v>
      </c>
      <c r="F19" s="50">
        <v>1007.4571999999999</v>
      </c>
      <c r="G19" s="71">
        <v>3.2000000000000001E-2</v>
      </c>
      <c r="H19" s="71">
        <v>1</v>
      </c>
      <c r="I19" s="49">
        <v>864.83229999999992</v>
      </c>
      <c r="J19" s="49">
        <v>903.44629999999995</v>
      </c>
      <c r="K19" s="49">
        <v>943.69709999999998</v>
      </c>
      <c r="L19" s="71">
        <v>-2.1999999999999999E-2</v>
      </c>
      <c r="M19" s="72">
        <v>1</v>
      </c>
    </row>
    <row r="20" spans="2:13" x14ac:dyDescent="0.25">
      <c r="B20" s="53" t="s">
        <v>29</v>
      </c>
      <c r="C20" s="73">
        <v>367.39800000000002</v>
      </c>
      <c r="D20" s="74">
        <v>335.33300000000003</v>
      </c>
      <c r="E20" s="75">
        <v>376.70699999999999</v>
      </c>
      <c r="F20" s="75">
        <v>375.51499999999999</v>
      </c>
      <c r="G20" s="76">
        <v>7.0000000000000001E-3</v>
      </c>
      <c r="H20" s="76">
        <v>0.38600000000000001</v>
      </c>
      <c r="I20" s="74">
        <v>397.66</v>
      </c>
      <c r="J20" s="74">
        <v>417.56200000000001</v>
      </c>
      <c r="K20" s="75">
        <v>438.41899999999998</v>
      </c>
      <c r="L20" s="76">
        <v>5.2999999999999999E-2</v>
      </c>
      <c r="M20" s="76">
        <v>0.44</v>
      </c>
    </row>
    <row r="21" spans="2:13" x14ac:dyDescent="0.25">
      <c r="B21" s="53" t="s">
        <v>30</v>
      </c>
      <c r="C21" s="77">
        <v>534.404</v>
      </c>
      <c r="D21" s="78">
        <v>400.82600000000002</v>
      </c>
      <c r="E21" s="79">
        <v>773.57431510999993</v>
      </c>
      <c r="F21" s="79">
        <v>616.1422</v>
      </c>
      <c r="G21" s="80">
        <v>4.9000000000000002E-2</v>
      </c>
      <c r="H21" s="80">
        <v>0.59899999999999998</v>
      </c>
      <c r="I21" s="78">
        <v>452.2903</v>
      </c>
      <c r="J21" s="78">
        <v>470.40729999999996</v>
      </c>
      <c r="K21" s="79">
        <v>489.18209999999999</v>
      </c>
      <c r="L21" s="80">
        <v>-7.3999999999999996E-2</v>
      </c>
      <c r="M21" s="80">
        <v>0.54300000000000004</v>
      </c>
    </row>
    <row r="22" spans="2:13" x14ac:dyDescent="0.25">
      <c r="B22" s="53" t="s">
        <v>31</v>
      </c>
      <c r="C22" s="77">
        <v>14.32</v>
      </c>
      <c r="D22" s="78">
        <v>12.486000000000001</v>
      </c>
      <c r="E22" s="79">
        <v>13.193</v>
      </c>
      <c r="F22" s="79">
        <v>15.8</v>
      </c>
      <c r="G22" s="80">
        <v>3.3000000000000002E-2</v>
      </c>
      <c r="H22" s="80">
        <v>1.4999999999999999E-2</v>
      </c>
      <c r="I22" s="78">
        <v>14.882</v>
      </c>
      <c r="J22" s="78">
        <v>15.477</v>
      </c>
      <c r="K22" s="79">
        <v>16.096</v>
      </c>
      <c r="L22" s="80">
        <v>6.0000000000000001E-3</v>
      </c>
      <c r="M22" s="80">
        <v>1.7000000000000001E-2</v>
      </c>
    </row>
    <row r="23" spans="2:13" ht="18" x14ac:dyDescent="0.25">
      <c r="B23" s="53" t="s">
        <v>32</v>
      </c>
      <c r="C23" s="81">
        <v>4.0000000000000001E-3</v>
      </c>
      <c r="D23" s="82">
        <v>8.0000000000000002E-3</v>
      </c>
      <c r="E23" s="83">
        <v>0</v>
      </c>
      <c r="F23" s="83">
        <v>0</v>
      </c>
      <c r="G23" s="84">
        <v>-1</v>
      </c>
      <c r="H23" s="84">
        <v>0</v>
      </c>
      <c r="I23" s="82">
        <v>0</v>
      </c>
      <c r="J23" s="82">
        <v>0</v>
      </c>
      <c r="K23" s="83">
        <v>0</v>
      </c>
      <c r="L23" s="84">
        <v>0</v>
      </c>
      <c r="M23" s="84">
        <v>0</v>
      </c>
    </row>
    <row r="24" spans="2:13" x14ac:dyDescent="0.25">
      <c r="B24" s="62" t="s">
        <v>33</v>
      </c>
      <c r="C24" s="85">
        <v>916.12600000000009</v>
      </c>
      <c r="D24" s="85">
        <v>748.65300000000013</v>
      </c>
      <c r="E24" s="86">
        <v>1163.4743151099999</v>
      </c>
      <c r="F24" s="86">
        <v>1007.4571999999999</v>
      </c>
      <c r="G24" s="65">
        <v>3.2000000000000001E-2</v>
      </c>
      <c r="H24" s="65">
        <v>1</v>
      </c>
      <c r="I24" s="85">
        <v>864.83229999999992</v>
      </c>
      <c r="J24" s="85">
        <v>903.44629999999995</v>
      </c>
      <c r="K24" s="86">
        <v>943.69709999999998</v>
      </c>
      <c r="L24" s="65">
        <v>-2.1999999999999999E-2</v>
      </c>
      <c r="M24" s="66">
        <v>1</v>
      </c>
    </row>
    <row r="25" spans="2:13" x14ac:dyDescent="0.25">
      <c r="B25" s="87" t="s">
        <v>34</v>
      </c>
      <c r="C25" s="88">
        <v>36.299999999999997</v>
      </c>
      <c r="D25" s="88">
        <v>119.1</v>
      </c>
      <c r="E25" s="89">
        <v>-261.2</v>
      </c>
      <c r="F25" s="89">
        <v>0</v>
      </c>
      <c r="G25" s="90">
        <v>-1</v>
      </c>
      <c r="H25" s="90"/>
      <c r="I25" s="88">
        <v>0</v>
      </c>
      <c r="J25" s="88">
        <v>0</v>
      </c>
      <c r="K25" s="89">
        <v>0</v>
      </c>
      <c r="L25" s="90">
        <v>0</v>
      </c>
      <c r="M25" s="91"/>
    </row>
    <row r="26" spans="2:13" x14ac:dyDescent="0.25">
      <c r="B26" s="42"/>
      <c r="C26" s="78"/>
      <c r="D26" s="78"/>
      <c r="E26" s="78"/>
      <c r="F26" s="78"/>
      <c r="G26" s="92"/>
      <c r="H26" s="92"/>
      <c r="I26" s="78"/>
      <c r="J26" s="78"/>
      <c r="K26" s="78"/>
      <c r="L26" s="92"/>
      <c r="M26" s="93"/>
    </row>
    <row r="27" spans="2:13" x14ac:dyDescent="0.25">
      <c r="B27" s="94" t="s">
        <v>35</v>
      </c>
      <c r="C27" s="78"/>
      <c r="D27" s="78"/>
      <c r="E27" s="78"/>
      <c r="F27" s="78"/>
      <c r="G27" s="95"/>
      <c r="H27" s="95"/>
      <c r="I27" s="78"/>
      <c r="J27" s="78"/>
      <c r="K27" s="78"/>
      <c r="L27" s="95"/>
      <c r="M27" s="95"/>
    </row>
    <row r="28" spans="2:13" ht="18" x14ac:dyDescent="0.25">
      <c r="B28" s="96" t="s">
        <v>36</v>
      </c>
      <c r="C28" s="97">
        <v>-10.956999999999994</v>
      </c>
      <c r="D28" s="97">
        <v>163.48990354000011</v>
      </c>
      <c r="E28" s="97">
        <v>-132.5583997399998</v>
      </c>
      <c r="F28" s="98">
        <v>15.798800000000028</v>
      </c>
      <c r="G28" s="51">
        <v>-2.13</v>
      </c>
      <c r="H28" s="51">
        <v>1</v>
      </c>
      <c r="I28" s="97">
        <v>14.881799999999998</v>
      </c>
      <c r="J28" s="97">
        <v>15.476700000000051</v>
      </c>
      <c r="K28" s="99">
        <v>16.095900000000029</v>
      </c>
      <c r="L28" s="51">
        <v>6.0000000000000001E-3</v>
      </c>
      <c r="M28" s="52">
        <v>1</v>
      </c>
    </row>
    <row r="29" spans="2:13" x14ac:dyDescent="0.25">
      <c r="B29" s="100" t="s">
        <v>37</v>
      </c>
      <c r="C29" s="78"/>
      <c r="D29" s="78"/>
      <c r="E29" s="78"/>
      <c r="F29" s="101"/>
      <c r="G29" s="51"/>
      <c r="H29" s="51"/>
      <c r="I29" s="78"/>
      <c r="J29" s="78"/>
      <c r="K29" s="78"/>
      <c r="L29" s="51"/>
      <c r="M29" s="52"/>
    </row>
    <row r="30" spans="2:13" x14ac:dyDescent="0.25">
      <c r="B30" s="100" t="s">
        <v>38</v>
      </c>
      <c r="C30" s="49">
        <v>13.097</v>
      </c>
      <c r="D30" s="49">
        <v>11.273</v>
      </c>
      <c r="E30" s="49">
        <v>11.038</v>
      </c>
      <c r="F30" s="50">
        <v>10</v>
      </c>
      <c r="G30" s="51">
        <v>-8.5999999999999993E-2</v>
      </c>
      <c r="H30" s="51">
        <v>1.2E-2</v>
      </c>
      <c r="I30" s="49">
        <v>5</v>
      </c>
      <c r="J30" s="49">
        <v>5</v>
      </c>
      <c r="K30" s="49">
        <v>5</v>
      </c>
      <c r="L30" s="51">
        <v>-0.20599999999999999</v>
      </c>
      <c r="M30" s="52">
        <v>7.0000000000000001E-3</v>
      </c>
    </row>
    <row r="31" spans="2:13" x14ac:dyDescent="0.25">
      <c r="B31" s="102" t="s">
        <v>39</v>
      </c>
      <c r="C31" s="54">
        <v>13.097</v>
      </c>
      <c r="D31" s="55">
        <v>11.273</v>
      </c>
      <c r="E31" s="55">
        <v>11.038</v>
      </c>
      <c r="F31" s="103">
        <v>10</v>
      </c>
      <c r="G31" s="57">
        <v>-8.5999999999999993E-2</v>
      </c>
      <c r="H31" s="57">
        <v>1.2E-2</v>
      </c>
      <c r="I31" s="55">
        <v>5</v>
      </c>
      <c r="J31" s="55">
        <v>5</v>
      </c>
      <c r="K31" s="56">
        <v>5</v>
      </c>
      <c r="L31" s="57">
        <v>-0.20599999999999999</v>
      </c>
      <c r="M31" s="57">
        <v>7.0000000000000001E-3</v>
      </c>
    </row>
    <row r="32" spans="2:13" x14ac:dyDescent="0.25">
      <c r="B32" s="100" t="s">
        <v>25</v>
      </c>
      <c r="C32" s="49">
        <v>916.71500000000003</v>
      </c>
      <c r="D32" s="49">
        <v>844.58500000000004</v>
      </c>
      <c r="E32" s="49">
        <v>782.76700000000005</v>
      </c>
      <c r="F32" s="50">
        <v>916.2</v>
      </c>
      <c r="G32" s="51">
        <v>0</v>
      </c>
      <c r="H32" s="51">
        <v>0.93100000000000005</v>
      </c>
      <c r="I32" s="49">
        <v>859.83199999999999</v>
      </c>
      <c r="J32" s="49">
        <v>898.44600000000003</v>
      </c>
      <c r="K32" s="49">
        <v>938.697</v>
      </c>
      <c r="L32" s="51">
        <v>8.0000000000000002E-3</v>
      </c>
      <c r="M32" s="52">
        <v>0.97299999999999998</v>
      </c>
    </row>
    <row r="33" spans="2:13" ht="18" x14ac:dyDescent="0.25">
      <c r="B33" s="100" t="s">
        <v>40</v>
      </c>
      <c r="C33" s="49">
        <v>1.738</v>
      </c>
      <c r="D33" s="49">
        <v>18.166</v>
      </c>
      <c r="E33" s="49">
        <v>111.235</v>
      </c>
      <c r="F33" s="50">
        <v>81.256</v>
      </c>
      <c r="G33" s="51">
        <v>2.6019999999999999</v>
      </c>
      <c r="H33" s="51">
        <v>5.7000000000000002E-2</v>
      </c>
      <c r="I33" s="49">
        <v>0</v>
      </c>
      <c r="J33" s="49">
        <v>0</v>
      </c>
      <c r="K33" s="49">
        <v>0</v>
      </c>
      <c r="L33" s="51">
        <v>-1</v>
      </c>
      <c r="M33" s="52">
        <v>0.02</v>
      </c>
    </row>
    <row r="34" spans="2:13" x14ac:dyDescent="0.25">
      <c r="B34" s="104" t="s">
        <v>41</v>
      </c>
      <c r="C34" s="85">
        <v>931.55000000000007</v>
      </c>
      <c r="D34" s="85">
        <v>874.02400000000011</v>
      </c>
      <c r="E34" s="85">
        <v>905.04000000000008</v>
      </c>
      <c r="F34" s="105">
        <v>1007.456</v>
      </c>
      <c r="G34" s="106">
        <v>2.5999999999999999E-2</v>
      </c>
      <c r="H34" s="106">
        <v>1</v>
      </c>
      <c r="I34" s="85">
        <v>864.83199999999999</v>
      </c>
      <c r="J34" s="85">
        <v>903.44600000000003</v>
      </c>
      <c r="K34" s="86">
        <v>943.697</v>
      </c>
      <c r="L34" s="106">
        <v>-2.1999999999999999E-2</v>
      </c>
      <c r="M34" s="107">
        <v>1</v>
      </c>
    </row>
    <row r="35" spans="2:13" x14ac:dyDescent="0.25">
      <c r="B35" s="108" t="s">
        <v>42</v>
      </c>
      <c r="C35" s="67"/>
      <c r="D35" s="67"/>
      <c r="E35" s="67"/>
      <c r="F35" s="68"/>
      <c r="G35" s="109"/>
      <c r="H35" s="109"/>
      <c r="I35" s="67"/>
      <c r="J35" s="67"/>
      <c r="K35" s="67"/>
      <c r="L35" s="109"/>
      <c r="M35" s="110"/>
    </row>
    <row r="36" spans="2:13" x14ac:dyDescent="0.25">
      <c r="B36" s="100" t="s">
        <v>43</v>
      </c>
      <c r="C36" s="49">
        <v>942.50700000000006</v>
      </c>
      <c r="D36" s="49">
        <v>710.53409646</v>
      </c>
      <c r="E36" s="49">
        <v>1037.5983997399999</v>
      </c>
      <c r="F36" s="50">
        <v>991.65719999999999</v>
      </c>
      <c r="G36" s="51">
        <v>1.7000000000000001E-2</v>
      </c>
      <c r="H36" s="51">
        <v>1</v>
      </c>
      <c r="I36" s="49">
        <v>849.9502</v>
      </c>
      <c r="J36" s="49">
        <v>887.96929999999998</v>
      </c>
      <c r="K36" s="49">
        <v>927.60109999999997</v>
      </c>
      <c r="L36" s="51">
        <v>-2.1999999999999999E-2</v>
      </c>
      <c r="M36" s="52">
        <v>1</v>
      </c>
    </row>
    <row r="37" spans="2:13" x14ac:dyDescent="0.25">
      <c r="B37" s="102" t="s">
        <v>29</v>
      </c>
      <c r="C37" s="73">
        <v>367.39800000000002</v>
      </c>
      <c r="D37" s="74">
        <v>335.33300000000003</v>
      </c>
      <c r="E37" s="74">
        <v>376.70699999999999</v>
      </c>
      <c r="F37" s="111">
        <v>375.51499999999999</v>
      </c>
      <c r="G37" s="76">
        <v>7.0000000000000001E-3</v>
      </c>
      <c r="H37" s="76">
        <v>0.40100000000000002</v>
      </c>
      <c r="I37" s="74">
        <v>397.66</v>
      </c>
      <c r="J37" s="74">
        <v>417.56200000000001</v>
      </c>
      <c r="K37" s="75">
        <v>438.41899999999998</v>
      </c>
      <c r="L37" s="76">
        <v>5.2999999999999999E-2</v>
      </c>
      <c r="M37" s="76">
        <v>0.44700000000000001</v>
      </c>
    </row>
    <row r="38" spans="2:13" x14ac:dyDescent="0.25">
      <c r="B38" s="102" t="s">
        <v>30</v>
      </c>
      <c r="C38" s="77">
        <v>575.10500000000002</v>
      </c>
      <c r="D38" s="78">
        <v>375.19009646000001</v>
      </c>
      <c r="E38" s="78">
        <v>660.89139974</v>
      </c>
      <c r="F38" s="101">
        <v>616.1422</v>
      </c>
      <c r="G38" s="80">
        <v>2.3E-2</v>
      </c>
      <c r="H38" s="80">
        <v>0.59899999999999998</v>
      </c>
      <c r="I38" s="78">
        <v>452.29019999999997</v>
      </c>
      <c r="J38" s="78">
        <v>470.40729999999996</v>
      </c>
      <c r="K38" s="79">
        <v>489.18209999999999</v>
      </c>
      <c r="L38" s="80">
        <v>-7.3999999999999996E-2</v>
      </c>
      <c r="M38" s="80">
        <v>0.55300000000000005</v>
      </c>
    </row>
    <row r="39" spans="2:13" x14ac:dyDescent="0.25">
      <c r="B39" s="102" t="s">
        <v>44</v>
      </c>
      <c r="C39" s="81">
        <v>4.0000000000000001E-3</v>
      </c>
      <c r="D39" s="82">
        <v>1.0999999999999999E-2</v>
      </c>
      <c r="E39" s="82">
        <v>0</v>
      </c>
      <c r="F39" s="112">
        <v>0</v>
      </c>
      <c r="G39" s="84">
        <v>-1</v>
      </c>
      <c r="H39" s="84">
        <v>0</v>
      </c>
      <c r="I39" s="82">
        <v>0</v>
      </c>
      <c r="J39" s="82">
        <v>0</v>
      </c>
      <c r="K39" s="83">
        <v>0</v>
      </c>
      <c r="L39" s="84">
        <v>0</v>
      </c>
      <c r="M39" s="84">
        <v>0</v>
      </c>
    </row>
    <row r="40" spans="2:13" x14ac:dyDescent="0.25">
      <c r="B40" s="104" t="s">
        <v>45</v>
      </c>
      <c r="C40" s="85">
        <v>942.50700000000006</v>
      </c>
      <c r="D40" s="85">
        <v>710.53409646</v>
      </c>
      <c r="E40" s="85">
        <v>1037.5983997399999</v>
      </c>
      <c r="F40" s="105">
        <v>991.65719999999999</v>
      </c>
      <c r="G40" s="106">
        <v>1.7000000000000001E-2</v>
      </c>
      <c r="H40" s="106">
        <v>1</v>
      </c>
      <c r="I40" s="85">
        <v>849.9502</v>
      </c>
      <c r="J40" s="85">
        <v>887.96929999999998</v>
      </c>
      <c r="K40" s="86">
        <v>927.60109999999997</v>
      </c>
      <c r="L40" s="106">
        <v>-2.1999999999999999E-2</v>
      </c>
      <c r="M40" s="107">
        <v>1</v>
      </c>
    </row>
    <row r="41" spans="2:13" ht="18" x14ac:dyDescent="0.25">
      <c r="B41" s="100" t="s">
        <v>46</v>
      </c>
      <c r="C41" s="49">
        <v>-14.606999999999999</v>
      </c>
      <c r="D41" s="49">
        <v>-23.960999999999999</v>
      </c>
      <c r="E41" s="49">
        <v>-21.338000000000001</v>
      </c>
      <c r="F41" s="50">
        <v>-1.3580000000000001</v>
      </c>
      <c r="G41" s="51">
        <v>-0.54700000000000004</v>
      </c>
      <c r="H41" s="51">
        <v>1</v>
      </c>
      <c r="I41" s="49">
        <v>-14.88</v>
      </c>
      <c r="J41" s="49">
        <v>-15.48</v>
      </c>
      <c r="K41" s="113">
        <v>-16.100000000000001</v>
      </c>
      <c r="L41" s="51">
        <v>1.28</v>
      </c>
      <c r="M41" s="52">
        <v>1</v>
      </c>
    </row>
    <row r="42" spans="2:13" ht="18" x14ac:dyDescent="0.25">
      <c r="B42" s="102" t="s">
        <v>47</v>
      </c>
      <c r="C42" s="73">
        <v>-15.052</v>
      </c>
      <c r="D42" s="74">
        <v>-24.192</v>
      </c>
      <c r="E42" s="74">
        <v>-18.327000000000002</v>
      </c>
      <c r="F42" s="111">
        <v>-1.3580000000000001</v>
      </c>
      <c r="G42" s="76">
        <v>-0.55100000000000005</v>
      </c>
      <c r="H42" s="76">
        <v>0.97499999999999998</v>
      </c>
      <c r="I42" s="74">
        <v>-14.88</v>
      </c>
      <c r="J42" s="74">
        <v>-15.48</v>
      </c>
      <c r="K42" s="74">
        <v>-16.100000000000001</v>
      </c>
      <c r="L42" s="76">
        <v>1.28</v>
      </c>
      <c r="M42" s="76">
        <v>1</v>
      </c>
    </row>
    <row r="43" spans="2:13" ht="18" x14ac:dyDescent="0.25">
      <c r="B43" s="102" t="s">
        <v>48</v>
      </c>
      <c r="C43" s="77">
        <v>0</v>
      </c>
      <c r="D43" s="78">
        <v>0</v>
      </c>
      <c r="E43" s="78">
        <v>-3.2650000000000001</v>
      </c>
      <c r="F43" s="101">
        <v>0</v>
      </c>
      <c r="G43" s="80">
        <v>0</v>
      </c>
      <c r="H43" s="80">
        <v>3.7999999999999999E-2</v>
      </c>
      <c r="I43" s="78">
        <v>0</v>
      </c>
      <c r="J43" s="78">
        <v>0</v>
      </c>
      <c r="K43" s="78">
        <v>0</v>
      </c>
      <c r="L43" s="80">
        <v>0</v>
      </c>
      <c r="M43" s="80">
        <v>0</v>
      </c>
    </row>
    <row r="44" spans="2:13" ht="27" x14ac:dyDescent="0.25">
      <c r="B44" s="102" t="s">
        <v>49</v>
      </c>
      <c r="C44" s="81">
        <v>0.44500000000000001</v>
      </c>
      <c r="D44" s="82">
        <v>0.23100000000000001</v>
      </c>
      <c r="E44" s="82">
        <v>0.254</v>
      </c>
      <c r="F44" s="112">
        <v>0</v>
      </c>
      <c r="G44" s="84">
        <v>-1</v>
      </c>
      <c r="H44" s="84">
        <v>-1.2999999999999999E-2</v>
      </c>
      <c r="I44" s="82">
        <v>0</v>
      </c>
      <c r="J44" s="82">
        <v>0</v>
      </c>
      <c r="K44" s="82">
        <v>0</v>
      </c>
      <c r="L44" s="84">
        <v>0</v>
      </c>
      <c r="M44" s="84">
        <v>0</v>
      </c>
    </row>
    <row r="45" spans="2:13" ht="18" x14ac:dyDescent="0.25">
      <c r="B45" s="100" t="s">
        <v>50</v>
      </c>
      <c r="C45" s="49">
        <v>-31.466000000000001</v>
      </c>
      <c r="D45" s="49">
        <v>0</v>
      </c>
      <c r="E45" s="49">
        <v>0</v>
      </c>
      <c r="F45" s="50">
        <v>0</v>
      </c>
      <c r="G45" s="51">
        <v>-1</v>
      </c>
      <c r="H45" s="51">
        <v>0</v>
      </c>
      <c r="I45" s="49">
        <v>0</v>
      </c>
      <c r="J45" s="49">
        <v>0</v>
      </c>
      <c r="K45" s="113">
        <v>0</v>
      </c>
      <c r="L45" s="51">
        <v>0</v>
      </c>
      <c r="M45" s="52">
        <v>0</v>
      </c>
    </row>
    <row r="46" spans="2:13" ht="18" x14ac:dyDescent="0.25">
      <c r="B46" s="114" t="s">
        <v>51</v>
      </c>
      <c r="C46" s="54">
        <v>-31.466000000000001</v>
      </c>
      <c r="D46" s="55">
        <v>0</v>
      </c>
      <c r="E46" s="55">
        <v>0</v>
      </c>
      <c r="F46" s="103">
        <v>0</v>
      </c>
      <c r="G46" s="57">
        <v>-1</v>
      </c>
      <c r="H46" s="57">
        <v>0</v>
      </c>
      <c r="I46" s="55">
        <v>0</v>
      </c>
      <c r="J46" s="55">
        <v>0</v>
      </c>
      <c r="K46" s="55">
        <v>0</v>
      </c>
      <c r="L46" s="57">
        <v>0</v>
      </c>
      <c r="M46" s="57">
        <v>0</v>
      </c>
    </row>
    <row r="47" spans="2:13" ht="18" x14ac:dyDescent="0.25">
      <c r="B47" s="115" t="s">
        <v>52</v>
      </c>
      <c r="C47" s="116">
        <v>-57.029999999999994</v>
      </c>
      <c r="D47" s="116">
        <v>139.5289035400001</v>
      </c>
      <c r="E47" s="116">
        <v>-153.89639973999979</v>
      </c>
      <c r="F47" s="117">
        <v>14.440800000000028</v>
      </c>
      <c r="G47" s="118">
        <v>-1.633</v>
      </c>
      <c r="H47" s="118">
        <v>2E-3</v>
      </c>
      <c r="I47" s="116">
        <v>1.7999999999975813E-3</v>
      </c>
      <c r="J47" s="116">
        <v>-3.2999999999496765E-3</v>
      </c>
      <c r="K47" s="119">
        <v>-4.0999999999726811E-3</v>
      </c>
      <c r="L47" s="118">
        <v>-1.0660000000000001</v>
      </c>
      <c r="M47" s="120">
        <v>4.0000000000000001E-3</v>
      </c>
    </row>
    <row r="48" spans="2:13" x14ac:dyDescent="0.25">
      <c r="B48" s="42"/>
      <c r="C48" s="78"/>
      <c r="D48" s="78"/>
      <c r="E48" s="78"/>
      <c r="F48" s="78"/>
      <c r="G48" s="121"/>
      <c r="H48" s="121"/>
      <c r="I48" s="78"/>
      <c r="J48" s="78"/>
      <c r="K48" s="78"/>
      <c r="L48" s="121"/>
      <c r="M48" s="121"/>
    </row>
    <row r="49" spans="2:13" ht="18" x14ac:dyDescent="0.25">
      <c r="B49" s="58" t="s">
        <v>53</v>
      </c>
      <c r="C49" s="78"/>
      <c r="D49" s="78"/>
      <c r="E49" s="78"/>
      <c r="F49" s="78"/>
      <c r="G49" s="122"/>
      <c r="H49" s="122"/>
      <c r="I49" s="78"/>
      <c r="J49" s="78"/>
      <c r="K49" s="78"/>
      <c r="L49" s="122"/>
      <c r="M49" s="122"/>
    </row>
    <row r="50" spans="2:13" x14ac:dyDescent="0.25">
      <c r="B50" s="123" t="s">
        <v>54</v>
      </c>
      <c r="C50" s="74">
        <v>39.459000000000003</v>
      </c>
      <c r="D50" s="74">
        <v>50.93</v>
      </c>
      <c r="E50" s="74">
        <v>58.564999999999998</v>
      </c>
      <c r="F50" s="111">
        <v>49.576000000000001</v>
      </c>
      <c r="G50" s="76">
        <v>7.9000000000000001E-2</v>
      </c>
      <c r="H50" s="76">
        <v>0.20599999999999999</v>
      </c>
      <c r="I50" s="74">
        <v>61.234999999999999</v>
      </c>
      <c r="J50" s="74">
        <v>72.876999999999995</v>
      </c>
      <c r="K50" s="74">
        <v>84.525000000000006</v>
      </c>
      <c r="L50" s="76">
        <v>0.19500000000000001</v>
      </c>
      <c r="M50" s="124">
        <v>0.46300000000000002</v>
      </c>
    </row>
    <row r="51" spans="2:13" x14ac:dyDescent="0.25">
      <c r="B51" s="125" t="s">
        <v>55</v>
      </c>
      <c r="C51" s="78"/>
      <c r="D51" s="78"/>
      <c r="E51" s="78"/>
      <c r="F51" s="101"/>
      <c r="G51" s="80"/>
      <c r="H51" s="80"/>
      <c r="I51" s="78"/>
      <c r="J51" s="78"/>
      <c r="K51" s="78"/>
      <c r="L51" s="80"/>
      <c r="M51" s="126"/>
    </row>
    <row r="52" spans="2:13" x14ac:dyDescent="0.25">
      <c r="B52" s="125" t="s">
        <v>56</v>
      </c>
      <c r="C52" s="127">
        <v>-15.052</v>
      </c>
      <c r="D52" s="128">
        <v>-24.192</v>
      </c>
      <c r="E52" s="128">
        <v>-18.327000000000002</v>
      </c>
      <c r="F52" s="129">
        <v>-1.3580000000000001</v>
      </c>
      <c r="G52" s="130">
        <v>-0.55100000000000005</v>
      </c>
      <c r="H52" s="130">
        <v>1</v>
      </c>
      <c r="I52" s="128">
        <v>-14.88</v>
      </c>
      <c r="J52" s="128">
        <v>-15.48</v>
      </c>
      <c r="K52" s="128">
        <v>-16.100000000000001</v>
      </c>
      <c r="L52" s="130">
        <v>1.28</v>
      </c>
      <c r="M52" s="130">
        <v>1</v>
      </c>
    </row>
    <row r="53" spans="2:13" x14ac:dyDescent="0.25">
      <c r="B53" s="53" t="s">
        <v>57</v>
      </c>
      <c r="C53" s="78">
        <v>0.29799999999999999</v>
      </c>
      <c r="D53" s="78">
        <v>0.32700000000000001</v>
      </c>
      <c r="E53" s="78">
        <v>0.245</v>
      </c>
      <c r="F53" s="101">
        <v>0.31900000000000001</v>
      </c>
      <c r="G53" s="80">
        <v>2.3E-2</v>
      </c>
      <c r="H53" s="80">
        <v>1E-3</v>
      </c>
      <c r="I53" s="78">
        <v>0.38300000000000001</v>
      </c>
      <c r="J53" s="78">
        <v>0.46</v>
      </c>
      <c r="K53" s="78">
        <v>0.48799999999999999</v>
      </c>
      <c r="L53" s="80">
        <v>0.152</v>
      </c>
      <c r="M53" s="126">
        <v>3.0000000000000001E-3</v>
      </c>
    </row>
    <row r="54" spans="2:13" x14ac:dyDescent="0.25">
      <c r="B54" s="53" t="s">
        <v>58</v>
      </c>
      <c r="C54" s="78">
        <v>34.142000000000003</v>
      </c>
      <c r="D54" s="78">
        <v>27.843</v>
      </c>
      <c r="E54" s="78">
        <v>25.036000000000001</v>
      </c>
      <c r="F54" s="101">
        <v>23.547999999999998</v>
      </c>
      <c r="G54" s="80">
        <v>-0.11600000000000001</v>
      </c>
      <c r="H54" s="80">
        <v>0.111</v>
      </c>
      <c r="I54" s="78">
        <v>5.9550000000000001</v>
      </c>
      <c r="J54" s="78">
        <v>5.9550000000000001</v>
      </c>
      <c r="K54" s="78">
        <v>5.9550000000000001</v>
      </c>
      <c r="L54" s="80">
        <v>-0.36799999999999999</v>
      </c>
      <c r="M54" s="126">
        <v>7.1999999999999995E-2</v>
      </c>
    </row>
    <row r="55" spans="2:13" x14ac:dyDescent="0.25">
      <c r="B55" s="53" t="s">
        <v>59</v>
      </c>
      <c r="C55" s="78">
        <v>204.01300000000001</v>
      </c>
      <c r="D55" s="78">
        <v>343.541</v>
      </c>
      <c r="E55" s="78">
        <v>189.64500000000001</v>
      </c>
      <c r="F55" s="101">
        <v>68.683999999999997</v>
      </c>
      <c r="G55" s="80">
        <v>-0.30399999999999999</v>
      </c>
      <c r="H55" s="80">
        <v>0.68100000000000005</v>
      </c>
      <c r="I55" s="78">
        <v>65.733999999999995</v>
      </c>
      <c r="J55" s="78">
        <v>65.733999999999995</v>
      </c>
      <c r="K55" s="78">
        <v>65.733999999999995</v>
      </c>
      <c r="L55" s="80">
        <v>-1.4999999999999999E-2</v>
      </c>
      <c r="M55" s="126">
        <v>0.46200000000000002</v>
      </c>
    </row>
    <row r="56" spans="2:13" x14ac:dyDescent="0.25">
      <c r="B56" s="62" t="s">
        <v>60</v>
      </c>
      <c r="C56" s="85">
        <v>277.91200000000003</v>
      </c>
      <c r="D56" s="85">
        <v>422.64099999999996</v>
      </c>
      <c r="E56" s="85">
        <v>273.49099999999999</v>
      </c>
      <c r="F56" s="105">
        <v>142.12700000000001</v>
      </c>
      <c r="G56" s="106">
        <v>-0.2</v>
      </c>
      <c r="H56" s="106">
        <v>1</v>
      </c>
      <c r="I56" s="85">
        <v>133.30700000000002</v>
      </c>
      <c r="J56" s="85">
        <v>145.02599999999998</v>
      </c>
      <c r="K56" s="85">
        <v>156.702</v>
      </c>
      <c r="L56" s="106">
        <v>3.3000000000000002E-2</v>
      </c>
      <c r="M56" s="107">
        <v>1</v>
      </c>
    </row>
    <row r="57" spans="2:13" x14ac:dyDescent="0.25">
      <c r="B57" s="53" t="s">
        <v>61</v>
      </c>
      <c r="C57" s="78">
        <v>128.80199999999999</v>
      </c>
      <c r="D57" s="78">
        <v>247.87299999999999</v>
      </c>
      <c r="E57" s="78">
        <v>-13.367000000000001</v>
      </c>
      <c r="F57" s="101">
        <v>15</v>
      </c>
      <c r="G57" s="80">
        <v>-0.51200000000000001</v>
      </c>
      <c r="H57" s="80">
        <v>0.27700000000000002</v>
      </c>
      <c r="I57" s="78">
        <v>15</v>
      </c>
      <c r="J57" s="78">
        <v>15</v>
      </c>
      <c r="K57" s="78">
        <v>15</v>
      </c>
      <c r="L57" s="80">
        <v>0</v>
      </c>
      <c r="M57" s="126">
        <v>0.104</v>
      </c>
    </row>
    <row r="58" spans="2:13" x14ac:dyDescent="0.25">
      <c r="B58" s="131" t="s">
        <v>62</v>
      </c>
      <c r="C58" s="78">
        <v>115.461</v>
      </c>
      <c r="D58" s="78">
        <v>141.119</v>
      </c>
      <c r="E58" s="78">
        <v>258.71100000000001</v>
      </c>
      <c r="F58" s="101">
        <v>127.127</v>
      </c>
      <c r="G58" s="80">
        <v>3.3000000000000002E-2</v>
      </c>
      <c r="H58" s="80">
        <v>0.64700000000000002</v>
      </c>
      <c r="I58" s="78">
        <v>118.307</v>
      </c>
      <c r="J58" s="78">
        <v>130.02600000000001</v>
      </c>
      <c r="K58" s="78">
        <v>141.702</v>
      </c>
      <c r="L58" s="80">
        <v>3.6999999999999998E-2</v>
      </c>
      <c r="M58" s="126">
        <v>0.89600000000000002</v>
      </c>
    </row>
    <row r="59" spans="2:13" x14ac:dyDescent="0.25">
      <c r="B59" s="53" t="s">
        <v>63</v>
      </c>
      <c r="C59" s="78">
        <v>33.649000000000001</v>
      </c>
      <c r="D59" s="78">
        <v>33.649000000000001</v>
      </c>
      <c r="E59" s="78">
        <v>28.146999999999998</v>
      </c>
      <c r="F59" s="101">
        <v>0</v>
      </c>
      <c r="G59" s="80">
        <v>-1</v>
      </c>
      <c r="H59" s="80">
        <v>7.5999999999999998E-2</v>
      </c>
      <c r="I59" s="78">
        <v>0</v>
      </c>
      <c r="J59" s="78">
        <v>0</v>
      </c>
      <c r="K59" s="78">
        <v>0</v>
      </c>
      <c r="L59" s="80">
        <v>0</v>
      </c>
      <c r="M59" s="126">
        <v>0</v>
      </c>
    </row>
    <row r="60" spans="2:13" x14ac:dyDescent="0.25">
      <c r="B60" s="62" t="s">
        <v>64</v>
      </c>
      <c r="C60" s="85">
        <v>277.91199999999998</v>
      </c>
      <c r="D60" s="85">
        <v>422.64099999999996</v>
      </c>
      <c r="E60" s="85">
        <v>273.49100000000004</v>
      </c>
      <c r="F60" s="105">
        <v>142.12700000000001</v>
      </c>
      <c r="G60" s="106">
        <v>-0.2</v>
      </c>
      <c r="H60" s="106">
        <v>1</v>
      </c>
      <c r="I60" s="85">
        <v>133.30700000000002</v>
      </c>
      <c r="J60" s="85">
        <v>145.02600000000001</v>
      </c>
      <c r="K60" s="85">
        <v>156.702</v>
      </c>
      <c r="L60" s="106">
        <v>3.3000000000000002E-2</v>
      </c>
      <c r="M60" s="107">
        <v>1</v>
      </c>
    </row>
    <row r="61" spans="2:13" x14ac:dyDescent="0.25">
      <c r="B61" s="132"/>
      <c r="C61" s="133"/>
      <c r="D61" s="133"/>
      <c r="E61" s="134"/>
      <c r="F61" s="134"/>
      <c r="G61" s="134"/>
      <c r="H61" s="134"/>
      <c r="I61" s="134"/>
      <c r="J61" s="134"/>
      <c r="K61" s="135"/>
      <c r="L61" s="135"/>
      <c r="M61" s="13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65</v>
      </c>
    </row>
    <row r="2" spans="2:11" x14ac:dyDescent="0.25">
      <c r="B2" s="223" t="s">
        <v>66</v>
      </c>
      <c r="C2" s="223"/>
      <c r="D2" s="223"/>
      <c r="E2" s="223"/>
      <c r="F2" s="223"/>
      <c r="G2" s="223"/>
      <c r="H2" s="223"/>
      <c r="I2" s="223"/>
      <c r="J2" s="223"/>
      <c r="K2" s="223"/>
    </row>
    <row r="3" spans="2:11" ht="34.5" x14ac:dyDescent="0.25">
      <c r="B3" s="137" t="s">
        <v>67</v>
      </c>
      <c r="C3" s="138" t="s">
        <v>68</v>
      </c>
      <c r="D3" s="139" t="s">
        <v>69</v>
      </c>
      <c r="E3" s="224" t="s">
        <v>70</v>
      </c>
      <c r="F3" s="225"/>
      <c r="G3" s="226"/>
      <c r="H3" s="140" t="s">
        <v>71</v>
      </c>
      <c r="I3" s="227" t="s">
        <v>72</v>
      </c>
      <c r="J3" s="228"/>
      <c r="K3" s="228"/>
    </row>
    <row r="4" spans="2:11" x14ac:dyDescent="0.25">
      <c r="B4" s="195"/>
      <c r="C4" s="195"/>
      <c r="D4" s="196"/>
      <c r="E4" s="197" t="s">
        <v>7</v>
      </c>
      <c r="F4" s="197" t="s">
        <v>8</v>
      </c>
      <c r="G4" s="197" t="s">
        <v>9</v>
      </c>
      <c r="H4" s="197" t="s">
        <v>10</v>
      </c>
      <c r="I4" s="197" t="s">
        <v>12</v>
      </c>
      <c r="J4" s="197" t="s">
        <v>13</v>
      </c>
      <c r="K4" s="198" t="s">
        <v>14</v>
      </c>
    </row>
    <row r="5" spans="2:11" ht="67.5" x14ac:dyDescent="0.25">
      <c r="B5" s="200" t="s">
        <v>95</v>
      </c>
      <c r="C5" s="201" t="s">
        <v>96</v>
      </c>
      <c r="D5" s="229" t="s">
        <v>97</v>
      </c>
      <c r="E5" s="206" t="s">
        <v>145</v>
      </c>
      <c r="F5" s="206" t="s">
        <v>145</v>
      </c>
      <c r="G5" s="206" t="s">
        <v>98</v>
      </c>
      <c r="H5" s="206" t="s">
        <v>99</v>
      </c>
      <c r="I5" s="206" t="s">
        <v>99</v>
      </c>
      <c r="J5" s="206" t="s">
        <v>100</v>
      </c>
      <c r="K5" s="207" t="s">
        <v>101</v>
      </c>
    </row>
    <row r="6" spans="2:11" ht="33.75" x14ac:dyDescent="0.25">
      <c r="B6" s="202" t="s">
        <v>102</v>
      </c>
      <c r="C6" s="203" t="s">
        <v>103</v>
      </c>
      <c r="D6" s="230"/>
      <c r="E6" s="208" t="s">
        <v>145</v>
      </c>
      <c r="F6" s="208" t="s">
        <v>145</v>
      </c>
      <c r="G6" s="208" t="s">
        <v>104</v>
      </c>
      <c r="H6" s="208" t="s">
        <v>105</v>
      </c>
      <c r="I6" s="208" t="s">
        <v>98</v>
      </c>
      <c r="J6" s="208" t="s">
        <v>99</v>
      </c>
      <c r="K6" s="209" t="s">
        <v>106</v>
      </c>
    </row>
    <row r="7" spans="2:11" ht="56.25" x14ac:dyDescent="0.25">
      <c r="B7" s="202" t="s">
        <v>107</v>
      </c>
      <c r="C7" s="203" t="s">
        <v>103</v>
      </c>
      <c r="D7" s="230"/>
      <c r="E7" s="208" t="s">
        <v>145</v>
      </c>
      <c r="F7" s="208" t="s">
        <v>145</v>
      </c>
      <c r="G7" s="208" t="s">
        <v>145</v>
      </c>
      <c r="H7" s="210">
        <v>0.4</v>
      </c>
      <c r="I7" s="210">
        <v>0.7</v>
      </c>
      <c r="J7" s="210">
        <v>1</v>
      </c>
      <c r="K7" s="209" t="s">
        <v>146</v>
      </c>
    </row>
    <row r="8" spans="2:11" ht="45" x14ac:dyDescent="0.25">
      <c r="B8" s="202" t="s">
        <v>108</v>
      </c>
      <c r="C8" s="203" t="s">
        <v>109</v>
      </c>
      <c r="D8" s="230"/>
      <c r="E8" s="208" t="s">
        <v>145</v>
      </c>
      <c r="F8" s="208" t="s">
        <v>145</v>
      </c>
      <c r="G8" s="208" t="s">
        <v>110</v>
      </c>
      <c r="H8" s="208" t="s">
        <v>111</v>
      </c>
      <c r="I8" s="208" t="s">
        <v>110</v>
      </c>
      <c r="J8" s="208" t="s">
        <v>112</v>
      </c>
      <c r="K8" s="209" t="s">
        <v>113</v>
      </c>
    </row>
    <row r="9" spans="2:11" ht="45" x14ac:dyDescent="0.25">
      <c r="B9" s="202" t="s">
        <v>114</v>
      </c>
      <c r="C9" s="203" t="s">
        <v>109</v>
      </c>
      <c r="D9" s="230"/>
      <c r="E9" s="208" t="s">
        <v>145</v>
      </c>
      <c r="F9" s="208" t="s">
        <v>145</v>
      </c>
      <c r="G9" s="208" t="s">
        <v>115</v>
      </c>
      <c r="H9" s="208" t="s">
        <v>115</v>
      </c>
      <c r="I9" s="208">
        <v>500</v>
      </c>
      <c r="J9" s="208">
        <v>550</v>
      </c>
      <c r="K9" s="209">
        <v>600</v>
      </c>
    </row>
    <row r="10" spans="2:11" ht="45" x14ac:dyDescent="0.25">
      <c r="B10" s="202" t="s">
        <v>116</v>
      </c>
      <c r="C10" s="203" t="s">
        <v>109</v>
      </c>
      <c r="D10" s="230"/>
      <c r="E10" s="208" t="s">
        <v>145</v>
      </c>
      <c r="F10" s="208" t="s">
        <v>145</v>
      </c>
      <c r="G10" s="208" t="s">
        <v>145</v>
      </c>
      <c r="H10" s="208" t="s">
        <v>145</v>
      </c>
      <c r="I10" s="208">
        <v>500</v>
      </c>
      <c r="J10" s="208">
        <v>550</v>
      </c>
      <c r="K10" s="209">
        <v>600</v>
      </c>
    </row>
    <row r="11" spans="2:11" ht="45" x14ac:dyDescent="0.25">
      <c r="B11" s="202" t="s">
        <v>117</v>
      </c>
      <c r="C11" s="203" t="s">
        <v>109</v>
      </c>
      <c r="D11" s="230"/>
      <c r="E11" s="208" t="s">
        <v>145</v>
      </c>
      <c r="F11" s="208" t="s">
        <v>145</v>
      </c>
      <c r="G11" s="208" t="s">
        <v>118</v>
      </c>
      <c r="H11" s="208" t="s">
        <v>110</v>
      </c>
      <c r="I11" s="208" t="s">
        <v>119</v>
      </c>
      <c r="J11" s="208" t="s">
        <v>112</v>
      </c>
      <c r="K11" s="209" t="s">
        <v>120</v>
      </c>
    </row>
    <row r="12" spans="2:11" ht="67.5" x14ac:dyDescent="0.25">
      <c r="B12" s="202" t="s">
        <v>121</v>
      </c>
      <c r="C12" s="203" t="s">
        <v>109</v>
      </c>
      <c r="D12" s="230"/>
      <c r="E12" s="208" t="s">
        <v>145</v>
      </c>
      <c r="F12" s="208" t="s">
        <v>145</v>
      </c>
      <c r="G12" s="208" t="s">
        <v>145</v>
      </c>
      <c r="H12" s="208">
        <v>70</v>
      </c>
      <c r="I12" s="208">
        <v>80</v>
      </c>
      <c r="J12" s="208">
        <v>80</v>
      </c>
      <c r="K12" s="209">
        <v>90</v>
      </c>
    </row>
    <row r="13" spans="2:11" ht="45" x14ac:dyDescent="0.25">
      <c r="B13" s="202" t="s">
        <v>122</v>
      </c>
      <c r="C13" s="203" t="s">
        <v>109</v>
      </c>
      <c r="D13" s="230"/>
      <c r="E13" s="208" t="s">
        <v>145</v>
      </c>
      <c r="F13" s="208" t="s">
        <v>145</v>
      </c>
      <c r="G13" s="208" t="s">
        <v>145</v>
      </c>
      <c r="H13" s="208" t="s">
        <v>111</v>
      </c>
      <c r="I13" s="208" t="s">
        <v>111</v>
      </c>
      <c r="J13" s="208" t="s">
        <v>110</v>
      </c>
      <c r="K13" s="209" t="s">
        <v>123</v>
      </c>
    </row>
    <row r="14" spans="2:11" ht="45" x14ac:dyDescent="0.25">
      <c r="B14" s="202" t="s">
        <v>124</v>
      </c>
      <c r="C14" s="203" t="s">
        <v>109</v>
      </c>
      <c r="D14" s="230"/>
      <c r="E14" s="208" t="s">
        <v>145</v>
      </c>
      <c r="F14" s="208" t="s">
        <v>145</v>
      </c>
      <c r="G14" s="208" t="s">
        <v>125</v>
      </c>
      <c r="H14" s="208" t="s">
        <v>110</v>
      </c>
      <c r="I14" s="208" t="s">
        <v>110</v>
      </c>
      <c r="J14" s="208" t="s">
        <v>112</v>
      </c>
      <c r="K14" s="209" t="s">
        <v>113</v>
      </c>
    </row>
    <row r="15" spans="2:11" ht="56.25" x14ac:dyDescent="0.25">
      <c r="B15" s="202" t="s">
        <v>126</v>
      </c>
      <c r="C15" s="203" t="s">
        <v>109</v>
      </c>
      <c r="D15" s="230"/>
      <c r="E15" s="208" t="s">
        <v>145</v>
      </c>
      <c r="F15" s="208" t="s">
        <v>145</v>
      </c>
      <c r="G15" s="208" t="s">
        <v>145</v>
      </c>
      <c r="H15" s="208">
        <v>450</v>
      </c>
      <c r="I15" s="208" t="s">
        <v>115</v>
      </c>
      <c r="J15" s="208" t="s">
        <v>127</v>
      </c>
      <c r="K15" s="209" t="s">
        <v>128</v>
      </c>
    </row>
    <row r="16" spans="2:11" ht="33.75" x14ac:dyDescent="0.25">
      <c r="B16" s="202" t="s">
        <v>129</v>
      </c>
      <c r="C16" s="203" t="s">
        <v>109</v>
      </c>
      <c r="D16" s="230"/>
      <c r="E16" s="208" t="s">
        <v>145</v>
      </c>
      <c r="F16" s="208" t="s">
        <v>130</v>
      </c>
      <c r="G16" s="208" t="s">
        <v>131</v>
      </c>
      <c r="H16" s="208" t="s">
        <v>132</v>
      </c>
      <c r="I16" s="208" t="s">
        <v>133</v>
      </c>
      <c r="J16" s="208" t="s">
        <v>134</v>
      </c>
      <c r="K16" s="209" t="s">
        <v>135</v>
      </c>
    </row>
    <row r="17" spans="2:11" ht="33.75" x14ac:dyDescent="0.25">
      <c r="B17" s="202" t="s">
        <v>136</v>
      </c>
      <c r="C17" s="203" t="s">
        <v>109</v>
      </c>
      <c r="D17" s="230"/>
      <c r="E17" s="208" t="s">
        <v>145</v>
      </c>
      <c r="F17" s="208" t="s">
        <v>145</v>
      </c>
      <c r="G17" s="208" t="s">
        <v>145</v>
      </c>
      <c r="H17" s="208" t="s">
        <v>137</v>
      </c>
      <c r="I17" s="208" t="s">
        <v>138</v>
      </c>
      <c r="J17" s="208" t="s">
        <v>139</v>
      </c>
      <c r="K17" s="209" t="s">
        <v>140</v>
      </c>
    </row>
    <row r="18" spans="2:11" ht="56.25" x14ac:dyDescent="0.25">
      <c r="B18" s="204" t="s">
        <v>141</v>
      </c>
      <c r="C18" s="205" t="s">
        <v>18</v>
      </c>
      <c r="D18" s="231"/>
      <c r="E18" s="211" t="s">
        <v>145</v>
      </c>
      <c r="F18" s="211" t="s">
        <v>145</v>
      </c>
      <c r="G18" s="211" t="s">
        <v>134</v>
      </c>
      <c r="H18" s="211" t="s">
        <v>99</v>
      </c>
      <c r="I18" s="211" t="s">
        <v>142</v>
      </c>
      <c r="J18" s="211" t="s">
        <v>143</v>
      </c>
      <c r="K18" s="212" t="s">
        <v>144</v>
      </c>
    </row>
    <row r="19" spans="2:11" x14ac:dyDescent="0.25">
      <c r="B19" s="213" t="s">
        <v>147</v>
      </c>
      <c r="C19" s="199"/>
      <c r="D19" s="199"/>
      <c r="E19" s="199"/>
      <c r="F19" s="199"/>
      <c r="G19" s="199"/>
      <c r="H19" s="199"/>
      <c r="I19" s="199"/>
      <c r="J19" s="199"/>
      <c r="K19" s="199"/>
    </row>
    <row r="20" spans="2:11" x14ac:dyDescent="0.25">
      <c r="B20" s="214" t="s">
        <v>148</v>
      </c>
    </row>
  </sheetData>
  <mergeCells count="5">
    <mergeCell ref="B2:K2"/>
    <mergeCell ref="E3:G3"/>
    <mergeCell ref="I3:K3"/>
    <mergeCell ref="D5:D12"/>
    <mergeCell ref="D13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65</v>
      </c>
    </row>
    <row r="2" spans="2:21" x14ac:dyDescent="0.25">
      <c r="B2" s="216" t="s">
        <v>73</v>
      </c>
      <c r="C2" s="232"/>
      <c r="D2" s="232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25">
      <c r="B3" s="141"/>
      <c r="C3" s="233" t="s">
        <v>74</v>
      </c>
      <c r="D3" s="234"/>
      <c r="E3" s="142" t="s">
        <v>75</v>
      </c>
      <c r="F3" s="235" t="s">
        <v>76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43"/>
      <c r="T3" s="236" t="s">
        <v>77</v>
      </c>
      <c r="U3" s="238" t="s">
        <v>78</v>
      </c>
    </row>
    <row r="4" spans="2:21" ht="54" x14ac:dyDescent="0.25">
      <c r="B4" s="144"/>
      <c r="C4" s="145" t="s">
        <v>79</v>
      </c>
      <c r="D4" s="146" t="s">
        <v>80</v>
      </c>
      <c r="E4" s="240" t="s">
        <v>81</v>
      </c>
      <c r="F4" s="241"/>
      <c r="G4" s="242"/>
      <c r="H4" s="240" t="s">
        <v>82</v>
      </c>
      <c r="I4" s="241"/>
      <c r="J4" s="242"/>
      <c r="K4" s="240" t="s">
        <v>83</v>
      </c>
      <c r="L4" s="241"/>
      <c r="M4" s="241"/>
      <c r="N4" s="241"/>
      <c r="O4" s="241"/>
      <c r="P4" s="241"/>
      <c r="Q4" s="241"/>
      <c r="R4" s="241"/>
      <c r="S4" s="242"/>
      <c r="T4" s="237"/>
      <c r="U4" s="239"/>
    </row>
    <row r="5" spans="2:21" x14ac:dyDescent="0.25">
      <c r="B5" s="147"/>
      <c r="C5" s="148"/>
      <c r="D5" s="149"/>
      <c r="E5" s="240" t="s">
        <v>9</v>
      </c>
      <c r="F5" s="241"/>
      <c r="G5" s="242"/>
      <c r="H5" s="240" t="s">
        <v>10</v>
      </c>
      <c r="I5" s="241"/>
      <c r="J5" s="242"/>
      <c r="K5" s="240" t="s">
        <v>12</v>
      </c>
      <c r="L5" s="241"/>
      <c r="M5" s="242"/>
      <c r="N5" s="240" t="s">
        <v>13</v>
      </c>
      <c r="O5" s="241"/>
      <c r="P5" s="242"/>
      <c r="Q5" s="240" t="s">
        <v>14</v>
      </c>
      <c r="R5" s="241"/>
      <c r="S5" s="242"/>
      <c r="T5" s="150" t="s">
        <v>15</v>
      </c>
      <c r="U5" s="151"/>
    </row>
    <row r="6" spans="2:21" ht="19.5" x14ac:dyDescent="0.25">
      <c r="B6" s="152" t="s">
        <v>84</v>
      </c>
      <c r="C6" s="153"/>
      <c r="D6" s="154"/>
      <c r="E6" s="155" t="s">
        <v>85</v>
      </c>
      <c r="F6" s="156" t="s">
        <v>86</v>
      </c>
      <c r="G6" s="157" t="s">
        <v>87</v>
      </c>
      <c r="H6" s="155" t="s">
        <v>85</v>
      </c>
      <c r="I6" s="156" t="s">
        <v>86</v>
      </c>
      <c r="J6" s="157" t="s">
        <v>87</v>
      </c>
      <c r="K6" s="155" t="s">
        <v>85</v>
      </c>
      <c r="L6" s="156" t="s">
        <v>86</v>
      </c>
      <c r="M6" s="157" t="s">
        <v>87</v>
      </c>
      <c r="N6" s="155" t="s">
        <v>85</v>
      </c>
      <c r="O6" s="156" t="s">
        <v>86</v>
      </c>
      <c r="P6" s="157" t="s">
        <v>87</v>
      </c>
      <c r="Q6" s="155" t="s">
        <v>85</v>
      </c>
      <c r="R6" s="156" t="s">
        <v>86</v>
      </c>
      <c r="S6" s="157" t="s">
        <v>87</v>
      </c>
      <c r="T6" s="158" t="s">
        <v>88</v>
      </c>
      <c r="U6" s="159"/>
    </row>
    <row r="7" spans="2:21" ht="18" x14ac:dyDescent="0.25">
      <c r="B7" s="160" t="s">
        <v>89</v>
      </c>
      <c r="C7" s="161">
        <v>883</v>
      </c>
      <c r="D7" s="162">
        <v>883</v>
      </c>
      <c r="E7" s="163">
        <v>780</v>
      </c>
      <c r="F7" s="164">
        <v>376.70700000000005</v>
      </c>
      <c r="G7" s="165">
        <v>0.48295769230769237</v>
      </c>
      <c r="H7" s="163">
        <v>718</v>
      </c>
      <c r="I7" s="164">
        <v>375.51499999999999</v>
      </c>
      <c r="J7" s="165">
        <v>0.52300139275766011</v>
      </c>
      <c r="K7" s="163">
        <v>718</v>
      </c>
      <c r="L7" s="164">
        <v>397.66</v>
      </c>
      <c r="M7" s="165">
        <v>0.55384401114206128</v>
      </c>
      <c r="N7" s="163">
        <v>718</v>
      </c>
      <c r="O7" s="164">
        <v>417.56200000000001</v>
      </c>
      <c r="P7" s="165">
        <v>0.58156267409470752</v>
      </c>
      <c r="Q7" s="163">
        <v>718</v>
      </c>
      <c r="R7" s="164">
        <v>438.4190000000001</v>
      </c>
      <c r="S7" s="164">
        <v>0.61061142061281348</v>
      </c>
      <c r="T7" s="166">
        <v>0</v>
      </c>
      <c r="U7" s="166">
        <v>1</v>
      </c>
    </row>
    <row r="8" spans="2:21" x14ac:dyDescent="0.25">
      <c r="B8" s="167" t="s">
        <v>90</v>
      </c>
      <c r="C8" s="168">
        <v>331</v>
      </c>
      <c r="D8" s="168">
        <v>331</v>
      </c>
      <c r="E8" s="169">
        <v>294</v>
      </c>
      <c r="F8" s="170">
        <v>51.927</v>
      </c>
      <c r="G8" s="171">
        <v>0.17662244897959184</v>
      </c>
      <c r="H8" s="169">
        <v>242</v>
      </c>
      <c r="I8" s="170">
        <v>56.404000000000003</v>
      </c>
      <c r="J8" s="171">
        <v>0.23307438016528928</v>
      </c>
      <c r="K8" s="169">
        <v>242</v>
      </c>
      <c r="L8" s="170">
        <v>59.728000000000002</v>
      </c>
      <c r="M8" s="171">
        <v>0.24680991735537192</v>
      </c>
      <c r="N8" s="169">
        <v>242</v>
      </c>
      <c r="O8" s="170">
        <v>62.716999999999999</v>
      </c>
      <c r="P8" s="171">
        <v>0.25916115702479336</v>
      </c>
      <c r="Q8" s="172">
        <v>242</v>
      </c>
      <c r="R8" s="170">
        <v>65.852000000000004</v>
      </c>
      <c r="S8" s="170">
        <v>0.27211570247933886</v>
      </c>
      <c r="T8" s="173">
        <v>0</v>
      </c>
      <c r="U8" s="174">
        <v>0.3370473537604457</v>
      </c>
    </row>
    <row r="9" spans="2:21" x14ac:dyDescent="0.25">
      <c r="B9" s="167" t="s">
        <v>91</v>
      </c>
      <c r="C9" s="175">
        <v>472</v>
      </c>
      <c r="D9" s="175">
        <v>472</v>
      </c>
      <c r="E9" s="176">
        <v>406</v>
      </c>
      <c r="F9" s="177">
        <v>232.72800000000001</v>
      </c>
      <c r="G9" s="178">
        <v>0.57322167487684728</v>
      </c>
      <c r="H9" s="176">
        <v>411</v>
      </c>
      <c r="I9" s="177">
        <v>241.95699999999999</v>
      </c>
      <c r="J9" s="178">
        <v>0.58870316301703163</v>
      </c>
      <c r="K9" s="176">
        <v>411</v>
      </c>
      <c r="L9" s="177">
        <v>256.226</v>
      </c>
      <c r="M9" s="178">
        <v>0.62342092457420928</v>
      </c>
      <c r="N9" s="176">
        <v>411</v>
      </c>
      <c r="O9" s="177">
        <v>269.048</v>
      </c>
      <c r="P9" s="178">
        <v>0.65461800486618005</v>
      </c>
      <c r="Q9" s="179">
        <v>411</v>
      </c>
      <c r="R9" s="177">
        <v>282.48700000000002</v>
      </c>
      <c r="S9" s="177">
        <v>0.68731630170316305</v>
      </c>
      <c r="T9" s="180">
        <v>0</v>
      </c>
      <c r="U9" s="181">
        <v>0.57242339832869082</v>
      </c>
    </row>
    <row r="10" spans="2:21" x14ac:dyDescent="0.25">
      <c r="B10" s="167" t="s">
        <v>92</v>
      </c>
      <c r="C10" s="175">
        <v>62</v>
      </c>
      <c r="D10" s="175">
        <v>62</v>
      </c>
      <c r="E10" s="176">
        <v>62</v>
      </c>
      <c r="F10" s="177">
        <v>65.459000000000003</v>
      </c>
      <c r="G10" s="178">
        <v>1.0557903225806453</v>
      </c>
      <c r="H10" s="176">
        <v>46</v>
      </c>
      <c r="I10" s="177">
        <v>47.497999999999998</v>
      </c>
      <c r="J10" s="178">
        <v>1.0325652173913042</v>
      </c>
      <c r="K10" s="176">
        <v>46</v>
      </c>
      <c r="L10" s="177">
        <v>50.3</v>
      </c>
      <c r="M10" s="178">
        <v>1.0934782608695652</v>
      </c>
      <c r="N10" s="176">
        <v>46</v>
      </c>
      <c r="O10" s="177">
        <v>52.819000000000003</v>
      </c>
      <c r="P10" s="178">
        <v>1.1482391304347828</v>
      </c>
      <c r="Q10" s="179">
        <v>46</v>
      </c>
      <c r="R10" s="177">
        <v>55.456000000000003</v>
      </c>
      <c r="S10" s="177">
        <v>1.2055652173913045</v>
      </c>
      <c r="T10" s="180">
        <v>0</v>
      </c>
      <c r="U10" s="181">
        <v>6.4066852367688026E-2</v>
      </c>
    </row>
    <row r="11" spans="2:21" x14ac:dyDescent="0.25">
      <c r="B11" s="182" t="s">
        <v>93</v>
      </c>
      <c r="C11" s="183">
        <v>18</v>
      </c>
      <c r="D11" s="183">
        <v>18</v>
      </c>
      <c r="E11" s="184">
        <v>18</v>
      </c>
      <c r="F11" s="185">
        <v>26.593</v>
      </c>
      <c r="G11" s="186">
        <v>1.4773888888888889</v>
      </c>
      <c r="H11" s="184">
        <v>19</v>
      </c>
      <c r="I11" s="185">
        <v>29.655999999999999</v>
      </c>
      <c r="J11" s="186">
        <v>1.5608421052631578</v>
      </c>
      <c r="K11" s="184">
        <v>19</v>
      </c>
      <c r="L11" s="185">
        <v>31.405999999999999</v>
      </c>
      <c r="M11" s="186">
        <v>1.6529473684210525</v>
      </c>
      <c r="N11" s="184">
        <v>19</v>
      </c>
      <c r="O11" s="185">
        <v>32.978000000000002</v>
      </c>
      <c r="P11" s="186">
        <v>1.7356842105263159</v>
      </c>
      <c r="Q11" s="187">
        <v>19</v>
      </c>
      <c r="R11" s="185">
        <v>34.624000000000002</v>
      </c>
      <c r="S11" s="185">
        <v>1.8223157894736843</v>
      </c>
      <c r="T11" s="188">
        <v>0</v>
      </c>
      <c r="U11" s="189">
        <v>2.6462395543175487E-2</v>
      </c>
    </row>
    <row r="12" spans="2:21" x14ac:dyDescent="0.25">
      <c r="B12" s="190" t="s">
        <v>94</v>
      </c>
      <c r="C12" s="191"/>
      <c r="D12" s="191"/>
      <c r="E12" s="191"/>
      <c r="F12" s="191"/>
      <c r="G12" s="191"/>
      <c r="H12" s="191"/>
      <c r="I12" s="192"/>
      <c r="J12" s="192"/>
      <c r="K12" s="191"/>
      <c r="L12" s="192"/>
      <c r="M12" s="192"/>
      <c r="N12" s="191"/>
      <c r="O12" s="192"/>
      <c r="P12" s="192"/>
      <c r="Q12" s="191"/>
      <c r="R12" s="192"/>
      <c r="S12" s="192"/>
      <c r="T12" s="193"/>
      <c r="U12" s="193"/>
    </row>
    <row r="13" spans="2:21" x14ac:dyDescent="0.25"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BFFDA-905D-4B90-8F53-3669ACAC298C}"/>
</file>

<file path=customXml/itemProps2.xml><?xml version="1.0" encoding="utf-8"?>
<ds:datastoreItem xmlns:ds="http://schemas.openxmlformats.org/officeDocument/2006/customXml" ds:itemID="{63AE42B0-8C8E-44DE-A189-B5DB406289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SEDAFinancial</vt:lpstr>
      <vt:lpstr>SEDAPerfom</vt:lpstr>
      <vt:lpstr>SEDAPersonnel</vt:lpstr>
      <vt:lpstr>SEDAPerfom!_Hlk124327259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2023-02-20T09:29:21Z</dcterms:created>
  <dcterms:modified xsi:type="dcterms:W3CDTF">2023-02-21T09:56:31Z</dcterms:modified>
</cp:coreProperties>
</file>